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горизонтально'!$I$107</definedName>
    <definedName name="allow_energy">'Время горизонтально'!$F$107</definedName>
    <definedName name="calc_with">'Время горизонтально'!$E$107</definedName>
    <definedName name="energy">'Время горизонтально'!$AA$4</definedName>
    <definedName name="group">'Время горизонтально'!$B$5</definedName>
    <definedName name="interval">'Время горизонтально'!$D$107</definedName>
    <definedName name="is_group">'Время горизонтально'!$G$107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горизонтально'!$B$107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горизонтально'!$H$107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52" i="1"/>
  <c r="W52" i="1"/>
  <c r="X52" i="1"/>
  <c r="Y52" i="1"/>
  <c r="Z52" i="1"/>
  <c r="K52" i="1"/>
  <c r="L52" i="1"/>
  <c r="M52" i="1"/>
  <c r="N52" i="1"/>
  <c r="O52" i="1"/>
  <c r="P52" i="1"/>
  <c r="Q52" i="1"/>
  <c r="R52" i="1"/>
  <c r="S52" i="1"/>
  <c r="T52" i="1"/>
  <c r="U52" i="1"/>
  <c r="V52" i="1"/>
  <c r="D52" i="1"/>
  <c r="E52" i="1"/>
  <c r="F52" i="1"/>
  <c r="G52" i="1"/>
  <c r="H52" i="1"/>
  <c r="I52" i="1"/>
  <c r="J52" i="1"/>
  <c r="C52" i="1"/>
</calcChain>
</file>

<file path=xl/sharedStrings.xml><?xml version="1.0" encoding="utf-8"?>
<sst xmlns="http://schemas.openxmlformats.org/spreadsheetml/2006/main" count="110" uniqueCount="84">
  <si>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</si>
  <si>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</si>
  <si>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</si>
  <si>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</si>
  <si>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</si>
  <si>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</si>
  <si>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</si>
  <si>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</si>
  <si>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</si>
  <si>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</si>
  <si>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</si>
  <si>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</si>
  <si>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</si>
  <si>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</si>
  <si>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</si>
  <si>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</si>
  <si>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</si>
  <si>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</si>
  <si>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</si>
  <si>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</si>
  <si>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</si>
  <si>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</si>
  <si>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</si>
  <si>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</si>
  <si>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</si>
  <si>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</si>
  <si>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</si>
  <si>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</si>
  <si>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</si>
  <si>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</si>
  <si>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</si>
  <si>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</si>
  <si>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</si>
  <si>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</si>
  <si>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</si>
  <si>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</si>
  <si>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</si>
  <si>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</si>
  <si>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</si>
  <si>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110 кВ Нюксеница НПС</t>
  </si>
  <si>
    <t xml:space="preserve"> 0,4 Нюксеница НПС ТСН 1 ао (новая)</t>
  </si>
  <si>
    <t xml:space="preserve"> 0,4 Нюксеница НПС ТСН 2 ао (новая)</t>
  </si>
  <si>
    <t xml:space="preserve"> 10 Нюксеница НПС Т 1 ао (новая)</t>
  </si>
  <si>
    <t xml:space="preserve"> 10 Нюксеница НПС Т 1 ап (новая)</t>
  </si>
  <si>
    <t xml:space="preserve"> 10 Нюксеница НПС Т 2 ао (новая)</t>
  </si>
  <si>
    <t xml:space="preserve"> 10 Нюксеница НПС Т 2 ап (новая)</t>
  </si>
  <si>
    <t xml:space="preserve"> 10 Нюксеница НПС ТСН 1 ао (новая)</t>
  </si>
  <si>
    <t xml:space="preserve"> 10 Нюксеница НПС ТСН 2 ао (новая)</t>
  </si>
  <si>
    <t xml:space="preserve"> 10 Нюксеница НПС-Газопровод 3 ао (новая)</t>
  </si>
  <si>
    <t xml:space="preserve"> 10 Нюксеница НПС-Газопровод 3 ап (новая)</t>
  </si>
  <si>
    <t xml:space="preserve"> 10 Нюксеница НПС-Газопровод 4 ао (новая)</t>
  </si>
  <si>
    <t xml:space="preserve"> 10 Нюксеница НПС-Газопровод 4 ап (новая)</t>
  </si>
  <si>
    <t xml:space="preserve"> 10 Нюксеница НПС-ДГК 1 ао (новая)</t>
  </si>
  <si>
    <t xml:space="preserve"> 10 Нюксеница НПС-ДГК 2 ао (новая)</t>
  </si>
  <si>
    <t xml:space="preserve"> 10 Нюксеница НПС-ДРСУ ао (новая)</t>
  </si>
  <si>
    <t xml:space="preserve"> 10 Нюксеница НПС-ДРСУ ап (новая)</t>
  </si>
  <si>
    <t xml:space="preserve"> 10 Нюксеница НПС-Катодная ао (новая)</t>
  </si>
  <si>
    <t xml:space="preserve"> 10 Нюксеница НПС-Катодная ап (новая)</t>
  </si>
  <si>
    <t xml:space="preserve"> 10 Нюксеница НПС-НГКМ ао (новая)</t>
  </si>
  <si>
    <t xml:space="preserve"> 10 Нюксеница НПС-НГКМ ап (новая)</t>
  </si>
  <si>
    <t xml:space="preserve"> 10 Нюксеница НПС-Нефть 1 ао (новая)</t>
  </si>
  <si>
    <t xml:space="preserve"> 10 Нюксеница НПС-Нефть 1 ап (новая)</t>
  </si>
  <si>
    <t xml:space="preserve"> 10 Нюксеница НПС-Нефть 2 ао (новая)</t>
  </si>
  <si>
    <t xml:space="preserve"> 10 Нюксеница НПС-Нефть 2 ап (новая)</t>
  </si>
  <si>
    <t xml:space="preserve"> 110 Нюксеница НПС СВ ао (новая)</t>
  </si>
  <si>
    <t xml:space="preserve"> 110 Нюксеница НПС СВ ап (новая)</t>
  </si>
  <si>
    <t xml:space="preserve"> 110 Нюксеница НПС Т 1 ао (новая)</t>
  </si>
  <si>
    <t xml:space="preserve"> 110 Нюксеница НПС Т 1 ап (новая)</t>
  </si>
  <si>
    <t xml:space="preserve"> 110 Нюксеница НПС Т 2 ао (новая)</t>
  </si>
  <si>
    <t xml:space="preserve"> 110 Нюксеница НПС Т 2 ап (новая)</t>
  </si>
  <si>
    <t xml:space="preserve"> 110 Нюксеница НПС-Вострое ао (новая)</t>
  </si>
  <si>
    <t xml:space="preserve"> 110 Нюксеница НПС-Вострое ап (новая)</t>
  </si>
  <si>
    <t xml:space="preserve"> 110 Нюксеница НПС-Тарнога ао (новая)</t>
  </si>
  <si>
    <t xml:space="preserve"> 110 Нюксеница НПС-Тарнога ап (новая)</t>
  </si>
  <si>
    <t xml:space="preserve"> 35 Нюксеница НПС СВ ао (новая)</t>
  </si>
  <si>
    <t xml:space="preserve"> 35 Нюксеница НПС СВ ап (новая)</t>
  </si>
  <si>
    <t xml:space="preserve"> 35 Нюксеница НПС Т 1 ао (новая)</t>
  </si>
  <si>
    <t xml:space="preserve"> 35 Нюксеница НПС Т 1 ап (новая)</t>
  </si>
  <si>
    <t xml:space="preserve"> 35 Нюксеница НПС Т 2 ао (новая)</t>
  </si>
  <si>
    <t xml:space="preserve"> 35 Нюксеница НПС Т 2 ап (новая)</t>
  </si>
  <si>
    <t xml:space="preserve"> 35 Нюксеница НПС-Нюксеница 1 ао (новая)</t>
  </si>
  <si>
    <t xml:space="preserve"> 35 Нюксеница НПС-Нюксеница 1 ап (новая)</t>
  </si>
  <si>
    <t xml:space="preserve"> 35 Нюксеница НПС-Нюксеница 2 ао (новая)</t>
  </si>
  <si>
    <t xml:space="preserve"> 35 Нюксеница НПС-Нюксеница 2 ап (новая)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</si>
</sst>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1" fontId="5" fillId="2" borderId="0" xfId="0" applyNumberFormat="1" applyFont="1" applyFill="1" applyAlignment="1">
      <alignment horizontal="right" vertical="top"/>
    </xf>
    <xf numFmtId="1" fontId="4" fillId="2" borderId="0" xfId="0" applyNumberFormat="1" applyFont="1" applyFill="1" applyAlignment="1">
      <alignment horizontal="right" vertical="top"/>
    </xf>
    <xf numFmtId="49" fontId="8" fillId="2" borderId="5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right" vertical="top"/>
    </xf>
    <xf numFmtId="1" fontId="5" fillId="2" borderId="12" xfId="0" applyNumberFormat="1" applyFont="1" applyFill="1" applyBorder="1" applyAlignment="1">
      <alignment horizontal="right" wrapText="1"/>
    </xf>
    <xf numFmtId="1" fontId="4" fillId="2" borderId="0" xfId="0" applyNumberFormat="1" applyFont="1" applyFill="1" applyAlignment="1">
      <alignment horizontal="right"/>
    </xf>
    <xf numFmtId="1" fontId="4" fillId="2" borderId="3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07"/>
  <sheetViews>
    <sheetView tabSelected="1" topLeftCell="B1" zoomScaleNormal="100" zoomScaleSheetLayoutView="100" workbookViewId="0">
      <pane xSplit="1" ySplit="7" topLeftCell="F8" activePane="bottomRight" state="frozen"/>
      <selection activeCell="B1" sqref="B1"/>
      <selection pane="topRight" activeCell="C1" sqref="C1"/>
      <selection pane="bottomLeft" activeCell="B8" sqref="B8"/>
      <selection pane="bottomRight" activeCell="J57" sqref="J57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5" width="7.7109375" style="10" customWidth="1"/>
    <col min="6" max="6" width="7.7109375" style="67" customWidth="1"/>
    <col min="7" max="11" width="7.7109375" style="10" customWidth="1"/>
    <col min="12" max="12" width="7.7109375" style="71" customWidth="1"/>
    <col min="13" max="23" width="7.7109375" style="11" customWidth="1"/>
    <col min="24" max="24" width="7.7109375" style="71" customWidth="1"/>
    <col min="25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66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68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68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68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7.5600000000000005</v>
      </c>
      <c r="D8" s="15">
        <v>7.5600000000000005</v>
      </c>
      <c r="E8" s="15">
        <v>7.8480000000000008</v>
      </c>
      <c r="F8" s="69">
        <v>7.2480000000000002</v>
      </c>
      <c r="G8" s="15">
        <v>7.1760000000000002</v>
      </c>
      <c r="H8" s="15">
        <v>7.2</v>
      </c>
      <c r="I8" s="15">
        <v>7.2240000000000002</v>
      </c>
      <c r="J8" s="15">
        <v>4.8</v>
      </c>
      <c r="K8" s="15">
        <v>5.4720000000000004</v>
      </c>
      <c r="L8" s="72">
        <v>6.048</v>
      </c>
      <c r="M8" s="16">
        <v>5.8559999999999999</v>
      </c>
      <c r="N8" s="16">
        <v>5.8080000000000007</v>
      </c>
      <c r="O8" s="16">
        <v>5.9039999999999999</v>
      </c>
      <c r="P8" s="16">
        <v>5.6640000000000006</v>
      </c>
      <c r="Q8" s="16">
        <v>5.7360000000000007</v>
      </c>
      <c r="R8" s="16">
        <v>5.5680000000000005</v>
      </c>
      <c r="S8" s="16">
        <v>6.5040000000000004</v>
      </c>
      <c r="T8" s="16">
        <v>7.2</v>
      </c>
      <c r="U8" s="16">
        <v>6.0960000000000001</v>
      </c>
      <c r="V8" s="16">
        <v>5.4</v>
      </c>
      <c r="W8" s="16">
        <v>6.4320000000000004</v>
      </c>
      <c r="X8" s="72">
        <v>5.2560000000000002</v>
      </c>
      <c r="Y8" s="16">
        <v>5.0880000000000001</v>
      </c>
      <c r="Z8" s="55">
        <v>5.7840000000000007</v>
      </c>
      <c r="AA8" s="23">
        <v>150.43199999999999</v>
      </c>
    </row>
    <row r="9" spans="1:27" x14ac:dyDescent="0.2">
      <c r="A9" s="7"/>
      <c r="B9" s="8" t="s">
        <v>41</v>
      </c>
      <c r="C9" s="14">
        <v>2.6640000000000001</v>
      </c>
      <c r="D9" s="15">
        <v>2.6640000000000001</v>
      </c>
      <c r="E9" s="15">
        <v>2.6880000000000002</v>
      </c>
      <c r="F9" s="69">
        <v>2.6640000000000001</v>
      </c>
      <c r="G9" s="15">
        <v>2.6880000000000002</v>
      </c>
      <c r="H9" s="15">
        <v>2.6880000000000002</v>
      </c>
      <c r="I9" s="15">
        <v>2.7120000000000002</v>
      </c>
      <c r="J9" s="15">
        <v>2.7120000000000002</v>
      </c>
      <c r="K9" s="15">
        <v>2.6880000000000002</v>
      </c>
      <c r="L9" s="72">
        <v>2.7120000000000002</v>
      </c>
      <c r="M9" s="16">
        <v>2.6640000000000001</v>
      </c>
      <c r="N9" s="16">
        <v>2.6640000000000001</v>
      </c>
      <c r="O9" s="16">
        <v>2.7360000000000002</v>
      </c>
      <c r="P9" s="16">
        <v>2.7120000000000002</v>
      </c>
      <c r="Q9" s="16">
        <v>2.7120000000000002</v>
      </c>
      <c r="R9" s="16">
        <v>2.7120000000000002</v>
      </c>
      <c r="S9" s="16">
        <v>2.7360000000000002</v>
      </c>
      <c r="T9" s="16">
        <v>2.7600000000000002</v>
      </c>
      <c r="U9" s="16">
        <v>2.7120000000000002</v>
      </c>
      <c r="V9" s="16">
        <v>2.7840000000000003</v>
      </c>
      <c r="W9" s="16">
        <v>2.7360000000000002</v>
      </c>
      <c r="X9" s="72">
        <v>2.6640000000000001</v>
      </c>
      <c r="Y9" s="16">
        <v>2.6880000000000002</v>
      </c>
      <c r="Z9" s="55">
        <v>2.7360000000000002</v>
      </c>
      <c r="AA9" s="65">
        <v>64.896000000000001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69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72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6</v>
      </c>
      <c r="V10" s="16">
        <v>0</v>
      </c>
      <c r="W10" s="16">
        <v>0</v>
      </c>
      <c r="X10" s="72">
        <v>0</v>
      </c>
      <c r="Y10" s="16">
        <v>0</v>
      </c>
      <c r="Z10" s="55">
        <v>0</v>
      </c>
      <c r="AA10" s="65">
        <v>6</v>
      </c>
    </row>
    <row r="11" spans="1:27" x14ac:dyDescent="0.2">
      <c r="A11" s="7"/>
      <c r="B11" s="8" t="s">
        <v>43</v>
      </c>
      <c r="C11" s="14">
        <v>1920</v>
      </c>
      <c r="D11" s="15">
        <v>1923</v>
      </c>
      <c r="E11" s="15">
        <v>1920</v>
      </c>
      <c r="F11" s="69">
        <v>1923</v>
      </c>
      <c r="G11" s="15">
        <v>2370</v>
      </c>
      <c r="H11" s="15">
        <v>3174</v>
      </c>
      <c r="I11" s="15">
        <v>3174</v>
      </c>
      <c r="J11" s="15">
        <v>3171</v>
      </c>
      <c r="K11" s="15">
        <v>3171</v>
      </c>
      <c r="L11" s="72">
        <v>3174</v>
      </c>
      <c r="M11" s="16">
        <v>3171</v>
      </c>
      <c r="N11" s="16">
        <v>2448</v>
      </c>
      <c r="O11" s="16">
        <v>87</v>
      </c>
      <c r="P11" s="16">
        <v>114</v>
      </c>
      <c r="Q11" s="16">
        <v>114</v>
      </c>
      <c r="R11" s="16">
        <v>120</v>
      </c>
      <c r="S11" s="16">
        <v>123</v>
      </c>
      <c r="T11" s="16">
        <v>123</v>
      </c>
      <c r="U11" s="16">
        <v>111</v>
      </c>
      <c r="V11" s="16">
        <v>57</v>
      </c>
      <c r="W11" s="16">
        <v>57</v>
      </c>
      <c r="X11" s="72">
        <v>54</v>
      </c>
      <c r="Y11" s="16">
        <v>60</v>
      </c>
      <c r="Z11" s="55">
        <v>63</v>
      </c>
      <c r="AA11" s="65">
        <v>32622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69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72">
        <v>0</v>
      </c>
      <c r="M12" s="16">
        <v>0</v>
      </c>
      <c r="N12" s="16">
        <v>18</v>
      </c>
      <c r="O12" s="16">
        <v>684</v>
      </c>
      <c r="P12" s="16">
        <v>735</v>
      </c>
      <c r="Q12" s="16">
        <v>579</v>
      </c>
      <c r="R12" s="16">
        <v>564</v>
      </c>
      <c r="S12" s="16">
        <v>636</v>
      </c>
      <c r="T12" s="16">
        <v>870</v>
      </c>
      <c r="U12" s="16">
        <v>942</v>
      </c>
      <c r="V12" s="16">
        <v>873</v>
      </c>
      <c r="W12" s="16">
        <v>885</v>
      </c>
      <c r="X12" s="72">
        <v>804</v>
      </c>
      <c r="Y12" s="16">
        <v>828</v>
      </c>
      <c r="Z12" s="55">
        <v>819</v>
      </c>
      <c r="AA12" s="65">
        <v>9237</v>
      </c>
    </row>
    <row r="13" spans="1:27" x14ac:dyDescent="0.2">
      <c r="A13" s="7"/>
      <c r="B13" s="8" t="s">
        <v>45</v>
      </c>
      <c r="C13" s="14">
        <v>1167</v>
      </c>
      <c r="D13" s="15">
        <v>1149</v>
      </c>
      <c r="E13" s="15">
        <v>1083</v>
      </c>
      <c r="F13" s="69">
        <v>1053</v>
      </c>
      <c r="G13" s="15">
        <v>1086</v>
      </c>
      <c r="H13" s="15">
        <v>1191</v>
      </c>
      <c r="I13" s="15">
        <v>1200</v>
      </c>
      <c r="J13" s="15">
        <v>1164</v>
      </c>
      <c r="K13" s="15">
        <v>1260</v>
      </c>
      <c r="L13" s="72">
        <v>1377</v>
      </c>
      <c r="M13" s="16">
        <v>1434</v>
      </c>
      <c r="N13" s="16">
        <v>1257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72">
        <v>0</v>
      </c>
      <c r="Y13" s="16">
        <v>0</v>
      </c>
      <c r="Z13" s="55">
        <v>0</v>
      </c>
      <c r="AA13" s="65">
        <v>14421</v>
      </c>
    </row>
    <row r="14" spans="1:27" x14ac:dyDescent="0.2">
      <c r="A14" s="7"/>
      <c r="B14" s="8" t="s">
        <v>46</v>
      </c>
      <c r="C14" s="14">
        <v>8.4</v>
      </c>
      <c r="D14" s="15">
        <v>8</v>
      </c>
      <c r="E14" s="15">
        <v>8.4</v>
      </c>
      <c r="F14" s="69">
        <v>8</v>
      </c>
      <c r="G14" s="15">
        <v>7.6000000000000005</v>
      </c>
      <c r="H14" s="15">
        <v>7.6000000000000005</v>
      </c>
      <c r="I14" s="15">
        <v>8</v>
      </c>
      <c r="J14" s="15">
        <v>5.2</v>
      </c>
      <c r="K14" s="15">
        <v>6</v>
      </c>
      <c r="L14" s="72">
        <v>6.8</v>
      </c>
      <c r="M14" s="16">
        <v>6.4</v>
      </c>
      <c r="N14" s="16">
        <v>6.4</v>
      </c>
      <c r="O14" s="16">
        <v>6.4</v>
      </c>
      <c r="P14" s="16">
        <v>6.4</v>
      </c>
      <c r="Q14" s="16">
        <v>6</v>
      </c>
      <c r="R14" s="16">
        <v>6.4</v>
      </c>
      <c r="S14" s="16">
        <v>6.8</v>
      </c>
      <c r="T14" s="16">
        <v>8</v>
      </c>
      <c r="U14" s="16">
        <v>6.8</v>
      </c>
      <c r="V14" s="16">
        <v>6</v>
      </c>
      <c r="W14" s="16">
        <v>6.8</v>
      </c>
      <c r="X14" s="72">
        <v>6</v>
      </c>
      <c r="Y14" s="16">
        <v>5.6000000000000005</v>
      </c>
      <c r="Z14" s="55">
        <v>6.4</v>
      </c>
      <c r="AA14" s="65">
        <v>164.40000000000003</v>
      </c>
    </row>
    <row r="15" spans="1:27" x14ac:dyDescent="0.2">
      <c r="A15" s="7"/>
      <c r="B15" s="8" t="s">
        <v>47</v>
      </c>
      <c r="C15" s="14">
        <v>3.2</v>
      </c>
      <c r="D15" s="15">
        <v>3.2</v>
      </c>
      <c r="E15" s="15">
        <v>3.6</v>
      </c>
      <c r="F15" s="69">
        <v>3.2</v>
      </c>
      <c r="G15" s="15">
        <v>3.2</v>
      </c>
      <c r="H15" s="15">
        <v>3.2</v>
      </c>
      <c r="I15" s="15">
        <v>3.2</v>
      </c>
      <c r="J15" s="15">
        <v>3.2</v>
      </c>
      <c r="K15" s="15">
        <v>3.6</v>
      </c>
      <c r="L15" s="72">
        <v>3.2</v>
      </c>
      <c r="M15" s="16">
        <v>3.2</v>
      </c>
      <c r="N15" s="16">
        <v>3.2</v>
      </c>
      <c r="O15" s="16">
        <v>3.2</v>
      </c>
      <c r="P15" s="16">
        <v>3.6</v>
      </c>
      <c r="Q15" s="16">
        <v>3.2</v>
      </c>
      <c r="R15" s="16">
        <v>3.2</v>
      </c>
      <c r="S15" s="16">
        <v>3.2</v>
      </c>
      <c r="T15" s="16">
        <v>3.6</v>
      </c>
      <c r="U15" s="16">
        <v>3.2</v>
      </c>
      <c r="V15" s="16">
        <v>3.2</v>
      </c>
      <c r="W15" s="16">
        <v>3.6</v>
      </c>
      <c r="X15" s="72">
        <v>3.2</v>
      </c>
      <c r="Y15" s="16">
        <v>3.2</v>
      </c>
      <c r="Z15" s="55">
        <v>3.2</v>
      </c>
      <c r="AA15" s="65">
        <v>78.800000000000026</v>
      </c>
    </row>
    <row r="16" spans="1:27" x14ac:dyDescent="0.2">
      <c r="A16" s="7"/>
      <c r="B16" s="8" t="s">
        <v>48</v>
      </c>
      <c r="C16" s="14">
        <v>6.6000000000000005</v>
      </c>
      <c r="D16" s="15">
        <v>6</v>
      </c>
      <c r="E16" s="15">
        <v>6</v>
      </c>
      <c r="F16" s="69">
        <v>6.6000000000000005</v>
      </c>
      <c r="G16" s="15">
        <v>6</v>
      </c>
      <c r="H16" s="15">
        <v>6</v>
      </c>
      <c r="I16" s="15">
        <v>6.6000000000000005</v>
      </c>
      <c r="J16" s="15">
        <v>6</v>
      </c>
      <c r="K16" s="15">
        <v>6</v>
      </c>
      <c r="L16" s="72">
        <v>6</v>
      </c>
      <c r="M16" s="16">
        <v>6.6000000000000005</v>
      </c>
      <c r="N16" s="16">
        <v>6</v>
      </c>
      <c r="O16" s="16">
        <v>6.6000000000000005</v>
      </c>
      <c r="P16" s="16">
        <v>6</v>
      </c>
      <c r="Q16" s="16">
        <v>6</v>
      </c>
      <c r="R16" s="16">
        <v>6</v>
      </c>
      <c r="S16" s="16">
        <v>6.6000000000000005</v>
      </c>
      <c r="T16" s="16">
        <v>6</v>
      </c>
      <c r="U16" s="16">
        <v>6.6000000000000005</v>
      </c>
      <c r="V16" s="16">
        <v>6</v>
      </c>
      <c r="W16" s="16">
        <v>6</v>
      </c>
      <c r="X16" s="72">
        <v>6.6000000000000005</v>
      </c>
      <c r="Y16" s="16">
        <v>6</v>
      </c>
      <c r="Z16" s="55">
        <v>6.6000000000000005</v>
      </c>
      <c r="AA16" s="65">
        <v>149.39999999999998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69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72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72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69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72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72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822.6</v>
      </c>
      <c r="D19" s="15">
        <v>837</v>
      </c>
      <c r="E19" s="15">
        <v>903</v>
      </c>
      <c r="F19" s="69">
        <v>930.6</v>
      </c>
      <c r="G19" s="15">
        <v>942</v>
      </c>
      <c r="H19" s="15">
        <v>901.2</v>
      </c>
      <c r="I19" s="15">
        <v>897</v>
      </c>
      <c r="J19" s="15">
        <v>936</v>
      </c>
      <c r="K19" s="15">
        <v>868.80000000000007</v>
      </c>
      <c r="L19" s="72">
        <v>733.80000000000007</v>
      </c>
      <c r="M19" s="16">
        <v>654.6</v>
      </c>
      <c r="N19" s="16">
        <v>745.80000000000007</v>
      </c>
      <c r="O19" s="16">
        <v>775.80000000000007</v>
      </c>
      <c r="P19" s="16">
        <v>813.6</v>
      </c>
      <c r="Q19" s="16">
        <v>687</v>
      </c>
      <c r="R19" s="16">
        <v>653.4</v>
      </c>
      <c r="S19" s="16">
        <v>735</v>
      </c>
      <c r="T19" s="16">
        <v>944.4</v>
      </c>
      <c r="U19" s="16">
        <v>1021.2</v>
      </c>
      <c r="V19" s="16">
        <v>997.80000000000007</v>
      </c>
      <c r="W19" s="16">
        <v>1016.4</v>
      </c>
      <c r="X19" s="72">
        <v>930</v>
      </c>
      <c r="Y19" s="16">
        <v>947.4</v>
      </c>
      <c r="Z19" s="55">
        <v>943.80000000000007</v>
      </c>
      <c r="AA19" s="65">
        <v>20638.2</v>
      </c>
    </row>
    <row r="20" spans="1:27" x14ac:dyDescent="0.2">
      <c r="A20" s="7"/>
      <c r="B20" s="8" t="s">
        <v>52</v>
      </c>
      <c r="C20" s="14">
        <v>0</v>
      </c>
      <c r="D20" s="15">
        <v>0</v>
      </c>
      <c r="E20" s="15">
        <v>0</v>
      </c>
      <c r="F20" s="69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72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72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69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72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72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54</v>
      </c>
      <c r="C22" s="14">
        <v>31.8</v>
      </c>
      <c r="D22" s="15">
        <v>26.400000000000002</v>
      </c>
      <c r="E22" s="15">
        <v>27</v>
      </c>
      <c r="F22" s="69">
        <v>28.2</v>
      </c>
      <c r="G22" s="15">
        <v>29.400000000000002</v>
      </c>
      <c r="H22" s="15">
        <v>29.400000000000002</v>
      </c>
      <c r="I22" s="15">
        <v>39</v>
      </c>
      <c r="J22" s="15">
        <v>49.2</v>
      </c>
      <c r="K22" s="15">
        <v>82.8</v>
      </c>
      <c r="L22" s="72">
        <v>75.600000000000009</v>
      </c>
      <c r="M22" s="16">
        <v>60.6</v>
      </c>
      <c r="N22" s="16">
        <v>90</v>
      </c>
      <c r="O22" s="16">
        <v>54.6</v>
      </c>
      <c r="P22" s="16">
        <v>70.8</v>
      </c>
      <c r="Q22" s="16">
        <v>97.8</v>
      </c>
      <c r="R22" s="16">
        <v>78.600000000000009</v>
      </c>
      <c r="S22" s="16">
        <v>91.2</v>
      </c>
      <c r="T22" s="16">
        <v>64.8</v>
      </c>
      <c r="U22" s="16">
        <v>63.6</v>
      </c>
      <c r="V22" s="16">
        <v>62.4</v>
      </c>
      <c r="W22" s="16">
        <v>70.8</v>
      </c>
      <c r="X22" s="72">
        <v>66</v>
      </c>
      <c r="Y22" s="16">
        <v>58.2</v>
      </c>
      <c r="Z22" s="55">
        <v>48</v>
      </c>
      <c r="AA22" s="65">
        <v>1396.2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69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72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72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56</v>
      </c>
      <c r="C24" s="14">
        <v>5.6000000000000005</v>
      </c>
      <c r="D24" s="15">
        <v>5.2</v>
      </c>
      <c r="E24" s="15">
        <v>5.2</v>
      </c>
      <c r="F24" s="69">
        <v>5.6000000000000005</v>
      </c>
      <c r="G24" s="15">
        <v>5.2</v>
      </c>
      <c r="H24" s="15">
        <v>5.6000000000000005</v>
      </c>
      <c r="I24" s="15">
        <v>5.2</v>
      </c>
      <c r="J24" s="15">
        <v>5.6000000000000005</v>
      </c>
      <c r="K24" s="15">
        <v>6</v>
      </c>
      <c r="L24" s="72">
        <v>5.6000000000000005</v>
      </c>
      <c r="M24" s="16">
        <v>6</v>
      </c>
      <c r="N24" s="16">
        <v>5.2</v>
      </c>
      <c r="O24" s="16">
        <v>5.6000000000000005</v>
      </c>
      <c r="P24" s="16">
        <v>5.2</v>
      </c>
      <c r="Q24" s="16">
        <v>4.8</v>
      </c>
      <c r="R24" s="16">
        <v>5.6000000000000005</v>
      </c>
      <c r="S24" s="16">
        <v>5.2</v>
      </c>
      <c r="T24" s="16">
        <v>4.8</v>
      </c>
      <c r="U24" s="16">
        <v>5.2</v>
      </c>
      <c r="V24" s="16">
        <v>5.2</v>
      </c>
      <c r="W24" s="16">
        <v>6</v>
      </c>
      <c r="X24" s="72">
        <v>6</v>
      </c>
      <c r="Y24" s="16">
        <v>6</v>
      </c>
      <c r="Z24" s="55">
        <v>6</v>
      </c>
      <c r="AA24" s="65">
        <v>131.6</v>
      </c>
    </row>
    <row r="25" spans="1:27" x14ac:dyDescent="0.2">
      <c r="A25" s="7"/>
      <c r="B25" s="8" t="s">
        <v>57</v>
      </c>
      <c r="C25" s="14">
        <v>0</v>
      </c>
      <c r="D25" s="15">
        <v>0</v>
      </c>
      <c r="E25" s="15">
        <v>0</v>
      </c>
      <c r="F25" s="69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72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72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58</v>
      </c>
      <c r="C26" s="14">
        <v>0</v>
      </c>
      <c r="D26" s="15">
        <v>0</v>
      </c>
      <c r="E26" s="15">
        <v>0</v>
      </c>
      <c r="F26" s="69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72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72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59</v>
      </c>
      <c r="C27" s="14">
        <v>0</v>
      </c>
      <c r="D27" s="15">
        <v>0</v>
      </c>
      <c r="E27" s="15">
        <v>0</v>
      </c>
      <c r="F27" s="69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72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72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60</v>
      </c>
      <c r="C28" s="14">
        <v>1904.8</v>
      </c>
      <c r="D28" s="15">
        <v>1904.8</v>
      </c>
      <c r="E28" s="15">
        <v>1904.8</v>
      </c>
      <c r="F28" s="69">
        <v>1904.8</v>
      </c>
      <c r="G28" s="15">
        <v>2352.8000000000002</v>
      </c>
      <c r="H28" s="15">
        <v>3156</v>
      </c>
      <c r="I28" s="15">
        <v>3155.2000000000003</v>
      </c>
      <c r="J28" s="15">
        <v>3155.2000000000003</v>
      </c>
      <c r="K28" s="15">
        <v>3154.4</v>
      </c>
      <c r="L28" s="72">
        <v>3157.6</v>
      </c>
      <c r="M28" s="16">
        <v>3155.2000000000003</v>
      </c>
      <c r="N28" s="16">
        <v>2428.8000000000002</v>
      </c>
      <c r="O28" s="16">
        <v>73.600000000000009</v>
      </c>
      <c r="P28" s="16">
        <v>101.60000000000001</v>
      </c>
      <c r="Q28" s="16">
        <v>103.2</v>
      </c>
      <c r="R28" s="16">
        <v>108</v>
      </c>
      <c r="S28" s="16">
        <v>108.8</v>
      </c>
      <c r="T28" s="16">
        <v>108.8</v>
      </c>
      <c r="U28" s="16">
        <v>98.4</v>
      </c>
      <c r="V28" s="16">
        <v>44</v>
      </c>
      <c r="W28" s="16">
        <v>42.4</v>
      </c>
      <c r="X28" s="72">
        <v>43.2</v>
      </c>
      <c r="Y28" s="16">
        <v>48.800000000000004</v>
      </c>
      <c r="Z28" s="55">
        <v>48.800000000000004</v>
      </c>
      <c r="AA28" s="65">
        <v>32264</v>
      </c>
    </row>
    <row r="29" spans="1:27" x14ac:dyDescent="0.2">
      <c r="A29" s="7"/>
      <c r="B29" s="8" t="s">
        <v>61</v>
      </c>
      <c r="C29" s="14">
        <v>0</v>
      </c>
      <c r="D29" s="15">
        <v>0</v>
      </c>
      <c r="E29" s="15">
        <v>0</v>
      </c>
      <c r="F29" s="69">
        <v>0</v>
      </c>
      <c r="G29" s="15">
        <v>0.8</v>
      </c>
      <c r="H29" s="15">
        <v>0</v>
      </c>
      <c r="I29" s="15">
        <v>0</v>
      </c>
      <c r="J29" s="15">
        <v>0</v>
      </c>
      <c r="K29" s="15">
        <v>0</v>
      </c>
      <c r="L29" s="72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4</v>
      </c>
      <c r="V29" s="16">
        <v>0</v>
      </c>
      <c r="W29" s="16">
        <v>0</v>
      </c>
      <c r="X29" s="72">
        <v>0</v>
      </c>
      <c r="Y29" s="16">
        <v>0</v>
      </c>
      <c r="Z29" s="55">
        <v>0</v>
      </c>
      <c r="AA29" s="65">
        <v>4.8</v>
      </c>
    </row>
    <row r="30" spans="1:27" x14ac:dyDescent="0.2">
      <c r="A30" s="7"/>
      <c r="B30" s="8" t="s">
        <v>62</v>
      </c>
      <c r="C30" s="14">
        <v>1953.6000000000001</v>
      </c>
      <c r="D30" s="15">
        <v>1950.4</v>
      </c>
      <c r="E30" s="15">
        <v>1952.8</v>
      </c>
      <c r="F30" s="69">
        <v>1950.4</v>
      </c>
      <c r="G30" s="15">
        <v>1991.2</v>
      </c>
      <c r="H30" s="15">
        <v>2055.1999999999998</v>
      </c>
      <c r="I30" s="15">
        <v>2052</v>
      </c>
      <c r="J30" s="15">
        <v>2043.2</v>
      </c>
      <c r="K30" s="15">
        <v>2040</v>
      </c>
      <c r="L30" s="72">
        <v>2028</v>
      </c>
      <c r="M30" s="16">
        <v>2021.6000000000001</v>
      </c>
      <c r="N30" s="16">
        <v>1887.2</v>
      </c>
      <c r="O30" s="16">
        <v>27.2</v>
      </c>
      <c r="P30" s="16">
        <v>0.8</v>
      </c>
      <c r="Q30" s="16">
        <v>2.4</v>
      </c>
      <c r="R30" s="16">
        <v>1.6</v>
      </c>
      <c r="S30" s="16">
        <v>1.6</v>
      </c>
      <c r="T30" s="16">
        <v>0</v>
      </c>
      <c r="U30" s="16">
        <v>6.4</v>
      </c>
      <c r="V30" s="16">
        <v>52</v>
      </c>
      <c r="W30" s="16">
        <v>49.6</v>
      </c>
      <c r="X30" s="72">
        <v>49.6</v>
      </c>
      <c r="Y30" s="16">
        <v>51.2</v>
      </c>
      <c r="Z30" s="55">
        <v>65.599999999999994</v>
      </c>
      <c r="AA30" s="65">
        <v>24233.599999999999</v>
      </c>
    </row>
    <row r="31" spans="1:27" x14ac:dyDescent="0.2">
      <c r="A31" s="7"/>
      <c r="B31" s="8" t="s">
        <v>63</v>
      </c>
      <c r="C31" s="14">
        <v>0</v>
      </c>
      <c r="D31" s="15">
        <v>0</v>
      </c>
      <c r="E31" s="15">
        <v>0</v>
      </c>
      <c r="F31" s="69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72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72">
        <v>0</v>
      </c>
      <c r="Y31" s="16">
        <v>0</v>
      </c>
      <c r="Z31" s="55">
        <v>0</v>
      </c>
      <c r="AA31" s="65">
        <v>0</v>
      </c>
    </row>
    <row r="32" spans="1:27" x14ac:dyDescent="0.2">
      <c r="A32" s="7"/>
      <c r="B32" s="8" t="s">
        <v>64</v>
      </c>
      <c r="C32" s="14">
        <v>22829.4</v>
      </c>
      <c r="D32" s="15">
        <v>24915</v>
      </c>
      <c r="E32" s="15">
        <v>24994.2</v>
      </c>
      <c r="F32" s="69">
        <v>25938</v>
      </c>
      <c r="G32" s="15">
        <v>26512.2</v>
      </c>
      <c r="H32" s="15">
        <v>25060.2</v>
      </c>
      <c r="I32" s="15">
        <v>23238.600000000002</v>
      </c>
      <c r="J32" s="15">
        <v>20915.400000000001</v>
      </c>
      <c r="K32" s="15">
        <v>18895.8</v>
      </c>
      <c r="L32" s="72">
        <v>18150</v>
      </c>
      <c r="M32" s="16">
        <v>18414</v>
      </c>
      <c r="N32" s="16">
        <v>15272.4</v>
      </c>
      <c r="O32" s="16">
        <v>21344.400000000001</v>
      </c>
      <c r="P32" s="16">
        <v>18928.8</v>
      </c>
      <c r="Q32" s="16">
        <v>13497</v>
      </c>
      <c r="R32" s="16">
        <v>19753.8</v>
      </c>
      <c r="S32" s="16">
        <v>19503</v>
      </c>
      <c r="T32" s="16">
        <v>22288.2</v>
      </c>
      <c r="U32" s="16">
        <v>23152.799999999999</v>
      </c>
      <c r="V32" s="16">
        <v>21872.400000000001</v>
      </c>
      <c r="W32" s="16">
        <v>21311.4</v>
      </c>
      <c r="X32" s="72">
        <v>21060.600000000002</v>
      </c>
      <c r="Y32" s="16">
        <v>23086.799999999999</v>
      </c>
      <c r="Z32" s="55">
        <v>25449.600000000002</v>
      </c>
      <c r="AA32" s="65">
        <v>516384</v>
      </c>
    </row>
    <row r="33" spans="1:27" x14ac:dyDescent="0.2">
      <c r="A33" s="7"/>
      <c r="B33" s="8" t="s">
        <v>65</v>
      </c>
      <c r="C33" s="14">
        <v>0</v>
      </c>
      <c r="D33" s="15">
        <v>0</v>
      </c>
      <c r="E33" s="15">
        <v>0</v>
      </c>
      <c r="F33" s="69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72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72">
        <v>0</v>
      </c>
      <c r="Y33" s="16">
        <v>0</v>
      </c>
      <c r="Z33" s="55">
        <v>0</v>
      </c>
      <c r="AA33" s="65">
        <v>0</v>
      </c>
    </row>
    <row r="34" spans="1:27" x14ac:dyDescent="0.2">
      <c r="A34" s="7"/>
      <c r="B34" s="8" t="s">
        <v>66</v>
      </c>
      <c r="C34" s="14">
        <v>0</v>
      </c>
      <c r="D34" s="15">
        <v>0</v>
      </c>
      <c r="E34" s="15">
        <v>0</v>
      </c>
      <c r="F34" s="69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72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72">
        <v>0</v>
      </c>
      <c r="Y34" s="16">
        <v>0</v>
      </c>
      <c r="Z34" s="55">
        <v>0</v>
      </c>
      <c r="AA34" s="65">
        <v>0</v>
      </c>
    </row>
    <row r="35" spans="1:27" x14ac:dyDescent="0.2">
      <c r="A35" s="7"/>
      <c r="B35" s="8" t="s">
        <v>67</v>
      </c>
      <c r="C35" s="14">
        <v>2719.2000000000003</v>
      </c>
      <c r="D35" s="15">
        <v>2686.2000000000003</v>
      </c>
      <c r="E35" s="15">
        <v>2653.2000000000003</v>
      </c>
      <c r="F35" s="69">
        <v>2626.8</v>
      </c>
      <c r="G35" s="15">
        <v>3095.4</v>
      </c>
      <c r="H35" s="15">
        <v>3966.6</v>
      </c>
      <c r="I35" s="15">
        <v>4177.8</v>
      </c>
      <c r="J35" s="15">
        <v>4375.8</v>
      </c>
      <c r="K35" s="15">
        <v>4540.8</v>
      </c>
      <c r="L35" s="72">
        <v>4573.8</v>
      </c>
      <c r="M35" s="16">
        <v>4131.6000000000004</v>
      </c>
      <c r="N35" s="16">
        <v>2475</v>
      </c>
      <c r="O35" s="16">
        <v>99</v>
      </c>
      <c r="P35" s="16">
        <v>125.4</v>
      </c>
      <c r="Q35" s="16">
        <v>132</v>
      </c>
      <c r="R35" s="16">
        <v>132</v>
      </c>
      <c r="S35" s="16">
        <v>138.6</v>
      </c>
      <c r="T35" s="16">
        <v>2145</v>
      </c>
      <c r="U35" s="16">
        <v>2237.4</v>
      </c>
      <c r="V35" s="16">
        <v>2244</v>
      </c>
      <c r="W35" s="16">
        <v>2065.8000000000002</v>
      </c>
      <c r="X35" s="72">
        <v>1240.8</v>
      </c>
      <c r="Y35" s="16">
        <v>1161.6000000000001</v>
      </c>
      <c r="Z35" s="55">
        <v>1023</v>
      </c>
      <c r="AA35" s="65">
        <v>54766.8</v>
      </c>
    </row>
    <row r="36" spans="1:27" x14ac:dyDescent="0.2">
      <c r="A36" s="7"/>
      <c r="B36" s="8" t="s">
        <v>68</v>
      </c>
      <c r="C36" s="14">
        <v>0</v>
      </c>
      <c r="D36" s="15">
        <v>0</v>
      </c>
      <c r="E36" s="15">
        <v>0</v>
      </c>
      <c r="F36" s="69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72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831.6</v>
      </c>
      <c r="U36" s="16">
        <v>930.6</v>
      </c>
      <c r="V36" s="16">
        <v>864.6</v>
      </c>
      <c r="W36" s="16">
        <v>759</v>
      </c>
      <c r="X36" s="72">
        <v>0</v>
      </c>
      <c r="Y36" s="16">
        <v>39.6</v>
      </c>
      <c r="Z36" s="55">
        <v>132</v>
      </c>
      <c r="AA36" s="65">
        <v>3557.4</v>
      </c>
    </row>
    <row r="37" spans="1:27" x14ac:dyDescent="0.2">
      <c r="A37" s="7"/>
      <c r="B37" s="8" t="s">
        <v>69</v>
      </c>
      <c r="C37" s="14">
        <v>1749</v>
      </c>
      <c r="D37" s="15">
        <v>1669.8</v>
      </c>
      <c r="E37" s="15">
        <v>1584</v>
      </c>
      <c r="F37" s="69">
        <v>1524.6000000000001</v>
      </c>
      <c r="G37" s="15">
        <v>1584</v>
      </c>
      <c r="H37" s="15">
        <v>1709.4</v>
      </c>
      <c r="I37" s="15">
        <v>1894.2</v>
      </c>
      <c r="J37" s="15">
        <v>1953.6000000000001</v>
      </c>
      <c r="K37" s="15">
        <v>2204.4</v>
      </c>
      <c r="L37" s="72">
        <v>2336.4</v>
      </c>
      <c r="M37" s="16">
        <v>2811.6</v>
      </c>
      <c r="N37" s="16">
        <v>3570.6</v>
      </c>
      <c r="O37" s="16">
        <v>1333.2</v>
      </c>
      <c r="P37" s="16">
        <v>1504.8</v>
      </c>
      <c r="Q37" s="16">
        <v>1570.8</v>
      </c>
      <c r="R37" s="16">
        <v>1570.8</v>
      </c>
      <c r="S37" s="16">
        <v>1504.8</v>
      </c>
      <c r="T37" s="16">
        <v>46.2</v>
      </c>
      <c r="U37" s="16">
        <v>6.6000000000000005</v>
      </c>
      <c r="V37" s="16">
        <v>0</v>
      </c>
      <c r="W37" s="16">
        <v>13.200000000000001</v>
      </c>
      <c r="X37" s="72">
        <v>92.4</v>
      </c>
      <c r="Y37" s="16">
        <v>39.6</v>
      </c>
      <c r="Z37" s="55">
        <v>6.6000000000000005</v>
      </c>
      <c r="AA37" s="65">
        <v>32280.599999999995</v>
      </c>
    </row>
    <row r="38" spans="1:27" x14ac:dyDescent="0.2">
      <c r="A38" s="7"/>
      <c r="B38" s="8" t="s">
        <v>70</v>
      </c>
      <c r="C38" s="14">
        <v>0</v>
      </c>
      <c r="D38" s="15">
        <v>0</v>
      </c>
      <c r="E38" s="15">
        <v>0</v>
      </c>
      <c r="F38" s="69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72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72">
        <v>0</v>
      </c>
      <c r="Y38" s="16">
        <v>0</v>
      </c>
      <c r="Z38" s="55">
        <v>0</v>
      </c>
      <c r="AA38" s="65">
        <v>0</v>
      </c>
    </row>
    <row r="39" spans="1:27" x14ac:dyDescent="0.2">
      <c r="A39" s="7"/>
      <c r="B39" s="8" t="s">
        <v>71</v>
      </c>
      <c r="C39" s="14">
        <v>24565.200000000001</v>
      </c>
      <c r="D39" s="15">
        <v>26578.2</v>
      </c>
      <c r="E39" s="15">
        <v>26565</v>
      </c>
      <c r="F39" s="69">
        <v>27462.600000000002</v>
      </c>
      <c r="G39" s="15">
        <v>28076.400000000001</v>
      </c>
      <c r="H39" s="15">
        <v>26763</v>
      </c>
      <c r="I39" s="15">
        <v>25126.2</v>
      </c>
      <c r="J39" s="15">
        <v>22855.8</v>
      </c>
      <c r="K39" s="15">
        <v>21100.2</v>
      </c>
      <c r="L39" s="72">
        <v>20473.2</v>
      </c>
      <c r="M39" s="16">
        <v>21212.400000000001</v>
      </c>
      <c r="N39" s="16">
        <v>18823.2</v>
      </c>
      <c r="O39" s="16">
        <v>22677.600000000002</v>
      </c>
      <c r="P39" s="16">
        <v>20420.400000000001</v>
      </c>
      <c r="Q39" s="16">
        <v>15054.6</v>
      </c>
      <c r="R39" s="16">
        <v>21318</v>
      </c>
      <c r="S39" s="16">
        <v>21001.200000000001</v>
      </c>
      <c r="T39" s="16">
        <v>21496.2</v>
      </c>
      <c r="U39" s="16">
        <v>22222.2</v>
      </c>
      <c r="V39" s="16">
        <v>21001.200000000001</v>
      </c>
      <c r="W39" s="16">
        <v>20572.2</v>
      </c>
      <c r="X39" s="72">
        <v>21133.200000000001</v>
      </c>
      <c r="Y39" s="16">
        <v>23086.799999999999</v>
      </c>
      <c r="Z39" s="55">
        <v>25317.600000000002</v>
      </c>
      <c r="AA39" s="65">
        <v>544902.60000000009</v>
      </c>
    </row>
    <row r="40" spans="1:27" x14ac:dyDescent="0.2">
      <c r="A40" s="7"/>
      <c r="B40" s="8" t="s">
        <v>72</v>
      </c>
      <c r="C40" s="14">
        <v>20097</v>
      </c>
      <c r="D40" s="15">
        <v>22222.2</v>
      </c>
      <c r="E40" s="15">
        <v>22327.8</v>
      </c>
      <c r="F40" s="69">
        <v>23311.200000000001</v>
      </c>
      <c r="G40" s="15">
        <v>23403.600000000002</v>
      </c>
      <c r="H40" s="15">
        <v>21093.600000000002</v>
      </c>
      <c r="I40" s="15">
        <v>19054.2</v>
      </c>
      <c r="J40" s="15">
        <v>16533</v>
      </c>
      <c r="K40" s="15">
        <v>14355</v>
      </c>
      <c r="L40" s="72">
        <v>13569.6</v>
      </c>
      <c r="M40" s="16">
        <v>14275.800000000001</v>
      </c>
      <c r="N40" s="16">
        <v>12790.800000000001</v>
      </c>
      <c r="O40" s="16">
        <v>21238.799999999999</v>
      </c>
      <c r="P40" s="16">
        <v>18796.8</v>
      </c>
      <c r="Q40" s="16">
        <v>13365</v>
      </c>
      <c r="R40" s="16">
        <v>19608.600000000002</v>
      </c>
      <c r="S40" s="16">
        <v>19364.400000000001</v>
      </c>
      <c r="T40" s="16">
        <v>20136.600000000002</v>
      </c>
      <c r="U40" s="16">
        <v>20908.8</v>
      </c>
      <c r="V40" s="16">
        <v>19628.400000000001</v>
      </c>
      <c r="W40" s="16">
        <v>19239</v>
      </c>
      <c r="X40" s="72">
        <v>19813.2</v>
      </c>
      <c r="Y40" s="16">
        <v>21912</v>
      </c>
      <c r="Z40" s="55">
        <v>24420</v>
      </c>
      <c r="AA40" s="65">
        <v>461465.39999999997</v>
      </c>
    </row>
    <row r="41" spans="1:27" x14ac:dyDescent="0.2">
      <c r="A41" s="7"/>
      <c r="B41" s="8" t="s">
        <v>73</v>
      </c>
      <c r="C41" s="14">
        <v>0</v>
      </c>
      <c r="D41" s="15">
        <v>0</v>
      </c>
      <c r="E41" s="15">
        <v>0</v>
      </c>
      <c r="F41" s="69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72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72">
        <v>0</v>
      </c>
      <c r="Y41" s="16">
        <v>0</v>
      </c>
      <c r="Z41" s="55">
        <v>0</v>
      </c>
      <c r="AA41" s="65">
        <v>0</v>
      </c>
    </row>
    <row r="42" spans="1:27" x14ac:dyDescent="0.2">
      <c r="A42" s="7"/>
      <c r="B42" s="8" t="s">
        <v>74</v>
      </c>
      <c r="C42" s="14">
        <v>0</v>
      </c>
      <c r="D42" s="15">
        <v>0</v>
      </c>
      <c r="E42" s="15">
        <v>0</v>
      </c>
      <c r="F42" s="69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72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72">
        <v>0</v>
      </c>
      <c r="Y42" s="16">
        <v>0</v>
      </c>
      <c r="Z42" s="55">
        <v>0</v>
      </c>
      <c r="AA42" s="65">
        <v>0</v>
      </c>
    </row>
    <row r="43" spans="1:27" x14ac:dyDescent="0.2">
      <c r="A43" s="7"/>
      <c r="B43" s="8" t="s">
        <v>75</v>
      </c>
      <c r="C43" s="14">
        <v>0</v>
      </c>
      <c r="D43" s="15">
        <v>0</v>
      </c>
      <c r="E43" s="15">
        <v>0</v>
      </c>
      <c r="F43" s="69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72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72">
        <v>0</v>
      </c>
      <c r="Y43" s="16">
        <v>0</v>
      </c>
      <c r="Z43" s="55">
        <v>0</v>
      </c>
      <c r="AA43" s="65">
        <v>0</v>
      </c>
    </row>
    <row r="44" spans="1:27" x14ac:dyDescent="0.2">
      <c r="A44" s="7"/>
      <c r="B44" s="8" t="s">
        <v>76</v>
      </c>
      <c r="C44" s="14">
        <v>0</v>
      </c>
      <c r="D44" s="15">
        <v>0</v>
      </c>
      <c r="E44" s="15">
        <v>0</v>
      </c>
      <c r="F44" s="69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72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72">
        <v>0</v>
      </c>
      <c r="Y44" s="16">
        <v>0</v>
      </c>
      <c r="Z44" s="55">
        <v>0</v>
      </c>
      <c r="AA44" s="65">
        <v>0</v>
      </c>
    </row>
    <row r="45" spans="1:27" x14ac:dyDescent="0.2">
      <c r="A45" s="7"/>
      <c r="B45" s="8" t="s">
        <v>77</v>
      </c>
      <c r="C45" s="14">
        <v>785.4</v>
      </c>
      <c r="D45" s="15">
        <v>739.2</v>
      </c>
      <c r="E45" s="15">
        <v>718.2</v>
      </c>
      <c r="F45" s="69">
        <v>684.6</v>
      </c>
      <c r="G45" s="15">
        <v>705.6</v>
      </c>
      <c r="H45" s="15">
        <v>764.4</v>
      </c>
      <c r="I45" s="15">
        <v>978.6</v>
      </c>
      <c r="J45" s="15">
        <v>1180.2</v>
      </c>
      <c r="K45" s="15">
        <v>1344</v>
      </c>
      <c r="L45" s="72">
        <v>1373.4</v>
      </c>
      <c r="M45" s="16">
        <v>936.6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2011.8</v>
      </c>
      <c r="U45" s="16">
        <v>2116.8000000000002</v>
      </c>
      <c r="V45" s="16">
        <v>2175.6</v>
      </c>
      <c r="W45" s="16">
        <v>2003.4</v>
      </c>
      <c r="X45" s="72">
        <v>1167.6000000000001</v>
      </c>
      <c r="Y45" s="16">
        <v>1092</v>
      </c>
      <c r="Z45" s="55">
        <v>949.2</v>
      </c>
      <c r="AA45" s="65">
        <v>21726.6</v>
      </c>
    </row>
    <row r="46" spans="1:27" x14ac:dyDescent="0.2">
      <c r="A46" s="7"/>
      <c r="B46" s="8" t="s">
        <v>78</v>
      </c>
      <c r="C46" s="14">
        <v>0</v>
      </c>
      <c r="D46" s="15">
        <v>0</v>
      </c>
      <c r="E46" s="15">
        <v>0</v>
      </c>
      <c r="F46" s="69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72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72">
        <v>0</v>
      </c>
      <c r="Y46" s="16">
        <v>0</v>
      </c>
      <c r="Z46" s="55">
        <v>0</v>
      </c>
      <c r="AA46" s="65">
        <v>0</v>
      </c>
    </row>
    <row r="47" spans="1:27" x14ac:dyDescent="0.2">
      <c r="A47" s="7"/>
      <c r="B47" s="8" t="s">
        <v>79</v>
      </c>
      <c r="C47" s="14">
        <v>558.6</v>
      </c>
      <c r="D47" s="15">
        <v>504</v>
      </c>
      <c r="E47" s="15">
        <v>478.8</v>
      </c>
      <c r="F47" s="69">
        <v>453.6</v>
      </c>
      <c r="G47" s="15">
        <v>470.40000000000003</v>
      </c>
      <c r="H47" s="15">
        <v>499.8</v>
      </c>
      <c r="I47" s="15">
        <v>676.2</v>
      </c>
      <c r="J47" s="15">
        <v>764.4</v>
      </c>
      <c r="K47" s="15">
        <v>924</v>
      </c>
      <c r="L47" s="72">
        <v>936.6</v>
      </c>
      <c r="M47" s="16">
        <v>1348.2</v>
      </c>
      <c r="N47" s="16">
        <v>2305.8000000000002</v>
      </c>
      <c r="O47" s="16">
        <v>2011.8</v>
      </c>
      <c r="P47" s="16">
        <v>2226</v>
      </c>
      <c r="Q47" s="16">
        <v>2137.8000000000002</v>
      </c>
      <c r="R47" s="16">
        <v>2125.1999999999998</v>
      </c>
      <c r="S47" s="16">
        <v>2125.1999999999998</v>
      </c>
      <c r="T47" s="16">
        <v>75.600000000000009</v>
      </c>
      <c r="U47" s="16">
        <v>0</v>
      </c>
      <c r="V47" s="16">
        <v>0</v>
      </c>
      <c r="W47" s="16">
        <v>142.80000000000001</v>
      </c>
      <c r="X47" s="72">
        <v>882</v>
      </c>
      <c r="Y47" s="16">
        <v>823.2</v>
      </c>
      <c r="Z47" s="55">
        <v>684.6</v>
      </c>
      <c r="AA47" s="65">
        <v>23154.6</v>
      </c>
    </row>
    <row r="48" spans="1:27" x14ac:dyDescent="0.2">
      <c r="A48" s="7"/>
      <c r="B48" s="8" t="s">
        <v>80</v>
      </c>
      <c r="C48" s="14">
        <v>0</v>
      </c>
      <c r="D48" s="15">
        <v>0</v>
      </c>
      <c r="E48" s="15">
        <v>0</v>
      </c>
      <c r="F48" s="69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72">
        <v>0</v>
      </c>
      <c r="M48" s="16">
        <v>0</v>
      </c>
      <c r="N48" s="16">
        <v>0</v>
      </c>
      <c r="O48" s="16">
        <v>0</v>
      </c>
      <c r="P48" s="16">
        <v>0</v>
      </c>
      <c r="Q48" s="16">
        <v>48.300000000000004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72">
        <v>0</v>
      </c>
      <c r="Y48" s="16">
        <v>0</v>
      </c>
      <c r="Z48" s="55">
        <v>0</v>
      </c>
      <c r="AA48" s="65">
        <v>48.300000000000004</v>
      </c>
    </row>
    <row r="49" spans="1:27" x14ac:dyDescent="0.2">
      <c r="A49" s="7"/>
      <c r="B49" s="8" t="s">
        <v>81</v>
      </c>
      <c r="C49" s="14">
        <v>779.1</v>
      </c>
      <c r="D49" s="15">
        <v>739.2</v>
      </c>
      <c r="E49" s="15">
        <v>714</v>
      </c>
      <c r="F49" s="69">
        <v>680.4</v>
      </c>
      <c r="G49" s="15">
        <v>705.6</v>
      </c>
      <c r="H49" s="15">
        <v>762.30000000000007</v>
      </c>
      <c r="I49" s="15">
        <v>974.4</v>
      </c>
      <c r="J49" s="15">
        <v>1176</v>
      </c>
      <c r="K49" s="15">
        <v>1339.8</v>
      </c>
      <c r="L49" s="72">
        <v>1369.2</v>
      </c>
      <c r="M49" s="16">
        <v>932.4</v>
      </c>
      <c r="N49" s="16">
        <v>0</v>
      </c>
      <c r="O49" s="16">
        <v>0</v>
      </c>
      <c r="P49" s="16">
        <v>4.2</v>
      </c>
      <c r="Q49" s="16">
        <v>123.9</v>
      </c>
      <c r="R49" s="16">
        <v>0</v>
      </c>
      <c r="S49" s="16">
        <v>0</v>
      </c>
      <c r="T49" s="16">
        <v>2007.6000000000001</v>
      </c>
      <c r="U49" s="16">
        <v>2108.4</v>
      </c>
      <c r="V49" s="16">
        <v>2169.3000000000002</v>
      </c>
      <c r="W49" s="16">
        <v>1997.1000000000001</v>
      </c>
      <c r="X49" s="72">
        <v>1165.5</v>
      </c>
      <c r="Y49" s="16">
        <v>1085.7</v>
      </c>
      <c r="Z49" s="55">
        <v>947.1</v>
      </c>
      <c r="AA49" s="65">
        <v>21781.199999999997</v>
      </c>
    </row>
    <row r="50" spans="1:27" x14ac:dyDescent="0.2">
      <c r="A50" s="7"/>
      <c r="B50" s="8" t="s">
        <v>82</v>
      </c>
      <c r="C50" s="14">
        <v>0</v>
      </c>
      <c r="D50" s="15">
        <v>0</v>
      </c>
      <c r="E50" s="15">
        <v>0</v>
      </c>
      <c r="F50" s="69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72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72">
        <v>0</v>
      </c>
      <c r="Y50" s="16">
        <v>0</v>
      </c>
      <c r="Z50" s="55">
        <v>0</v>
      </c>
      <c r="AA50" s="65">
        <v>0</v>
      </c>
    </row>
    <row r="51" spans="1:27" x14ac:dyDescent="0.2">
      <c r="A51" s="7"/>
      <c r="B51" s="8" t="s">
        <v>83</v>
      </c>
      <c r="C51" s="14">
        <v>558.6</v>
      </c>
      <c r="D51" s="15">
        <v>504</v>
      </c>
      <c r="E51" s="15">
        <v>480.90000000000003</v>
      </c>
      <c r="F51" s="69">
        <v>453.6</v>
      </c>
      <c r="G51" s="15">
        <v>472.5</v>
      </c>
      <c r="H51" s="15">
        <v>497.7</v>
      </c>
      <c r="I51" s="15">
        <v>676.2</v>
      </c>
      <c r="J51" s="15">
        <v>766.5</v>
      </c>
      <c r="K51" s="15">
        <v>921.9</v>
      </c>
      <c r="L51" s="72">
        <v>936.6</v>
      </c>
      <c r="M51" s="16">
        <v>1352.4</v>
      </c>
      <c r="N51" s="16">
        <v>2303.7000000000003</v>
      </c>
      <c r="O51" s="16">
        <v>2013.9</v>
      </c>
      <c r="P51" s="16">
        <v>2226</v>
      </c>
      <c r="Q51" s="16">
        <v>2139.9</v>
      </c>
      <c r="R51" s="16">
        <v>2125.1999999999998</v>
      </c>
      <c r="S51" s="16">
        <v>2129.4</v>
      </c>
      <c r="T51" s="16">
        <v>77.7</v>
      </c>
      <c r="U51" s="16">
        <v>2.1</v>
      </c>
      <c r="V51" s="16">
        <v>0</v>
      </c>
      <c r="W51" s="16">
        <v>142.80000000000001</v>
      </c>
      <c r="X51" s="72">
        <v>879.9</v>
      </c>
      <c r="Y51" s="16">
        <v>825.30000000000007</v>
      </c>
      <c r="Z51" s="55">
        <v>686.7</v>
      </c>
      <c r="AA51" s="65">
        <v>23173.5</v>
      </c>
    </row>
    <row r="52" spans="1:27" s="63" customFormat="1" ht="16.5" thickBot="1" x14ac:dyDescent="0.3">
      <c r="A52" s="58"/>
      <c r="B52" s="59" t="s">
        <v>2</v>
      </c>
      <c r="C52" s="60">
        <f t="shared" ref="C52:AA52" si="0">SUM(C8:C51)</f>
        <v>82475.324000000008</v>
      </c>
      <c r="D52" s="60">
        <f t="shared" si="0"/>
        <v>88381.02399999999</v>
      </c>
      <c r="E52" s="60">
        <f t="shared" si="0"/>
        <v>88340.435999999987</v>
      </c>
      <c r="F52" s="70">
        <f t="shared" si="0"/>
        <v>90958.712000000014</v>
      </c>
      <c r="G52" s="60">
        <f t="shared" si="0"/>
        <v>93829.764000000025</v>
      </c>
      <c r="H52" s="60">
        <f t="shared" si="0"/>
        <v>91656.088000000003</v>
      </c>
      <c r="I52" s="60">
        <f t="shared" si="0"/>
        <v>87346.535999999993</v>
      </c>
      <c r="J52" s="60">
        <f t="shared" si="0"/>
        <v>81066.811999999991</v>
      </c>
      <c r="K52" s="60">
        <f t="shared" si="0"/>
        <v>76232.66</v>
      </c>
      <c r="L52" s="70">
        <f t="shared" si="0"/>
        <v>74295.160000000018</v>
      </c>
      <c r="M52" s="60">
        <f t="shared" si="0"/>
        <v>75942.719999999987</v>
      </c>
      <c r="N52" s="60">
        <f t="shared" si="0"/>
        <v>66445.572</v>
      </c>
      <c r="O52" s="60">
        <f t="shared" si="0"/>
        <v>72451.34</v>
      </c>
      <c r="P52" s="60">
        <f t="shared" si="0"/>
        <v>66097.775999999998</v>
      </c>
      <c r="Q52" s="60">
        <f t="shared" si="0"/>
        <v>49681.148000000008</v>
      </c>
      <c r="R52" s="60">
        <f t="shared" si="0"/>
        <v>68188.679999999993</v>
      </c>
      <c r="S52" s="60">
        <f t="shared" si="0"/>
        <v>67493.239999999991</v>
      </c>
      <c r="T52" s="60">
        <f t="shared" si="0"/>
        <v>73259.860000000015</v>
      </c>
      <c r="U52" s="60">
        <f t="shared" si="0"/>
        <v>75968.907999999996</v>
      </c>
      <c r="V52" s="60">
        <f t="shared" si="0"/>
        <v>72070.284</v>
      </c>
      <c r="W52" s="60">
        <f t="shared" si="0"/>
        <v>70399.468000000008</v>
      </c>
      <c r="X52" s="70">
        <f t="shared" si="0"/>
        <v>69411.72</v>
      </c>
      <c r="Y52" s="60">
        <f t="shared" si="0"/>
        <v>75174.775999999998</v>
      </c>
      <c r="Z52" s="61">
        <f t="shared" si="0"/>
        <v>81635.320000000007</v>
      </c>
      <c r="AA52" s="62">
        <f t="shared" si="0"/>
        <v>1838803.3280000002</v>
      </c>
    </row>
    <row r="107" spans="2:9" ht="17.25" hidden="1" customHeight="1" x14ac:dyDescent="0.2">
      <c r="B107" s="5" t="s">
        <v>33</v>
      </c>
      <c r="C107" s="4"/>
      <c r="D107" s="9">
        <v>1</v>
      </c>
      <c r="E107" s="10">
        <v>0</v>
      </c>
      <c r="F107" s="67">
        <v>0</v>
      </c>
      <c r="G107" s="10">
        <v>1</v>
      </c>
      <c r="H107" s="10">
        <v>1</v>
      </c>
      <c r="I107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Нюксеница НПС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Нюксеница НПС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2018-07-02T08:10:27Z</dcterms:modified>
</cp:coreProperties>
</file>